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6515" windowHeight="6465"/>
  </bookViews>
  <sheets>
    <sheet name="Décés en détention" sheetId="1" r:id="rId1"/>
    <sheet name="Feuil1" sheetId="3" r:id="rId2"/>
  </sheets>
  <calcPr calcId="145621"/>
</workbook>
</file>

<file path=xl/calcChain.xml><?xml version="1.0" encoding="utf-8"?>
<calcChain xmlns="http://schemas.openxmlformats.org/spreadsheetml/2006/main">
  <c r="B24" i="1" l="1"/>
  <c r="B23" i="1"/>
  <c r="B22" i="1"/>
  <c r="B21" i="1"/>
  <c r="B33" i="1"/>
  <c r="B32" i="1"/>
  <c r="B31" i="1"/>
  <c r="B30" i="1"/>
  <c r="M34" i="1"/>
  <c r="L34" i="1"/>
  <c r="K34" i="1"/>
  <c r="J34" i="1"/>
  <c r="I34" i="1"/>
  <c r="H34" i="1"/>
  <c r="G34" i="1"/>
  <c r="F34" i="1"/>
  <c r="E34" i="1"/>
  <c r="D34" i="1"/>
  <c r="C34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 l="1"/>
  <c r="B34" i="1"/>
  <c r="K11" i="1"/>
  <c r="O11" i="1"/>
  <c r="N11" i="1"/>
  <c r="M11" i="1"/>
  <c r="L11" i="1"/>
  <c r="J11" i="1"/>
  <c r="I11" i="1"/>
  <c r="H11" i="1"/>
  <c r="G11" i="1"/>
  <c r="F11" i="1"/>
  <c r="E11" i="1"/>
  <c r="D11" i="1"/>
  <c r="C11" i="1"/>
  <c r="B10" i="1"/>
  <c r="B9" i="1" l="1"/>
  <c r="B7" i="1" l="1"/>
  <c r="B8" i="1" l="1"/>
  <c r="B11" i="1" s="1"/>
</calcChain>
</file>

<file path=xl/sharedStrings.xml><?xml version="1.0" encoding="utf-8"?>
<sst xmlns="http://schemas.openxmlformats.org/spreadsheetml/2006/main" count="98" uniqueCount="57">
  <si>
    <t>Source : établissement - compte rendu d'incident</t>
  </si>
  <si>
    <t>TOTAL</t>
  </si>
  <si>
    <t>HOSPITALISES</t>
  </si>
  <si>
    <t>"mineurs"</t>
  </si>
  <si>
    <t>"femmes"</t>
  </si>
  <si>
    <t xml:space="preserve">HOMICIDES </t>
  </si>
  <si>
    <t>AGRESSIONS SEXUELLES</t>
  </si>
  <si>
    <t>PRISE D'OTAGE / SEQUESTRATION</t>
  </si>
  <si>
    <t>ACTES DE TORTURES OU DE BARBARIE</t>
  </si>
  <si>
    <t>VIOLENCES AVEC ARME OU OBJET / PROJECTION</t>
  </si>
  <si>
    <t>HUMILIATION</t>
  </si>
  <si>
    <t>COUPS ISOLES / MORSURES</t>
  </si>
  <si>
    <t>RIXES</t>
  </si>
  <si>
    <t>RACKET</t>
  </si>
  <si>
    <t>NOMBRE DE DETENUS</t>
  </si>
  <si>
    <t>dont incidents concernant des personnes détenues: (4)</t>
  </si>
  <si>
    <t>DECEDES</t>
  </si>
  <si>
    <t>(1) Lieux d'activités sportives (terrain de sport, salle de musculation…)</t>
  </si>
  <si>
    <t>(2) Quartier socio-éducatif (école, bibliothèque…)</t>
  </si>
  <si>
    <t>(3) Autres lieux (atelier, service médical, couloirs, parloirs…)</t>
  </si>
  <si>
    <t xml:space="preserve">(4) Si l’un au moins des protagonistes est un mineur ou une femme, on compte l’incident dans la case correspondante. Si c’est un mineur ET une femme, on compte mineur. </t>
  </si>
  <si>
    <t>ANNEE</t>
  </si>
  <si>
    <t>au 1er octobre 2019</t>
  </si>
  <si>
    <t>DÉCÈS -2016 -</t>
  </si>
  <si>
    <t>Décès par :</t>
  </si>
  <si>
    <t>SEXE</t>
  </si>
  <si>
    <t>AGE</t>
  </si>
  <si>
    <t>Causes naturelles en détention</t>
  </si>
  <si>
    <t>Autres causes en détention</t>
  </si>
  <si>
    <t>Hôpital
Extérieur</t>
  </si>
  <si>
    <t>MINEURS</t>
  </si>
  <si>
    <t>18 à 20 
ANS</t>
  </si>
  <si>
    <t>21 à 40 
ANS</t>
  </si>
  <si>
    <t xml:space="preserve"> + 40 ANS</t>
  </si>
  <si>
    <t>TOTAL CUMULE</t>
  </si>
  <si>
    <t>DÉCÈS -2017 -</t>
  </si>
  <si>
    <t>DÉCÈS -2018 -</t>
  </si>
  <si>
    <t xml:space="preserve">DÉCÈS -2019 - au 1er octobre </t>
  </si>
  <si>
    <t xml:space="preserve"> SUICIDES AVEC DÉCÈS EN  DETENTION</t>
  </si>
  <si>
    <t>MOIS</t>
  </si>
  <si>
    <t>MOYENS</t>
  </si>
  <si>
    <t xml:space="preserve">CATEGORIE PENALE </t>
  </si>
  <si>
    <t>PENDAISON</t>
  </si>
  <si>
    <t xml:space="preserve">ABSORPTION MEDICAMENTS </t>
  </si>
  <si>
    <t xml:space="preserve">COUPURES </t>
  </si>
  <si>
    <t>AUTRES (*)</t>
  </si>
  <si>
    <t>CONDAMNES</t>
  </si>
  <si>
    <t>PREVENUS</t>
  </si>
  <si>
    <t>HOMMES</t>
  </si>
  <si>
    <t>FEMMES</t>
  </si>
  <si>
    <t>SUICIDES AVEC DÉCÈS HORS DETENTION</t>
  </si>
  <si>
    <t>Passage à l'acte en détention et décès à l'hôpital</t>
  </si>
  <si>
    <t>Passage à l'acte à l'hôpital et décès à l'hôpital</t>
  </si>
  <si>
    <t>Passage à l'acte sous PSE, PE ou chantier extérieur</t>
  </si>
  <si>
    <t>Violences entre personnes détenues</t>
  </si>
  <si>
    <t>Source : permanence nationale</t>
  </si>
  <si>
    <t>ANNEXE VIII - Décès en détention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</si>
</sst>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"/>
      <family val="2"/>
    </font>
    <font>
      <b/>
      <sz val="8"/>
      <name val="Arial Narrow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11"/>
      <name val="Arial"/>
      <family val="2"/>
    </font>
    <font>
      <b/>
      <sz val="11"/>
      <name val="Arial Narrow"/>
      <family val="2"/>
    </font>
    <font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8"/>
      </right>
      <top style="thin">
        <color indexed="8"/>
      </top>
      <bottom/>
      <diagonal/>
    </border>
    <border>
      <left style="dashed">
        <color indexed="8"/>
      </left>
      <right style="medium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8"/>
      </right>
      <top style="medium">
        <color indexed="64"/>
      </top>
      <bottom style="thin">
        <color indexed="8"/>
      </bottom>
      <diagonal/>
    </border>
    <border>
      <left style="dashed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/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Dash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Dash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top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9" fillId="0" borderId="31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47" xfId="1" applyFont="1" applyBorder="1" applyAlignment="1">
      <alignment horizontal="center" vertical="center"/>
    </xf>
    <xf numFmtId="0" fontId="9" fillId="0" borderId="26" xfId="0" applyFont="1" applyBorder="1" applyAlignment="1">
      <alignment horizontal="left" vertical="center" wrapText="1"/>
    </xf>
    <xf numFmtId="14" fontId="10" fillId="0" borderId="40" xfId="0" applyNumberFormat="1" applyFont="1" applyBorder="1" applyAlignment="1">
      <alignment horizontal="left" vertical="center" wrapText="1"/>
    </xf>
    <xf numFmtId="0" fontId="10" fillId="0" borderId="39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9" fillId="0" borderId="52" xfId="0" applyFont="1" applyBorder="1" applyAlignment="1">
      <alignment horizontal="left" vertical="center"/>
    </xf>
    <xf numFmtId="0" fontId="10" fillId="0" borderId="5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1" fillId="0" borderId="57" xfId="1" applyFont="1" applyBorder="1" applyAlignment="1">
      <alignment horizontal="center" vertical="center"/>
    </xf>
    <xf numFmtId="0" fontId="11" fillId="0" borderId="56" xfId="1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54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11" fillId="0" borderId="56" xfId="1" applyFont="1" applyFill="1" applyBorder="1" applyAlignment="1">
      <alignment horizontal="center" vertical="center"/>
    </xf>
    <xf numFmtId="0" fontId="11" fillId="0" borderId="47" xfId="1" applyFont="1" applyFill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2" borderId="29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horizontal="center" vertical="center"/>
    </xf>
    <xf numFmtId="0" fontId="10" fillId="2" borderId="56" xfId="1" applyFont="1" applyFill="1" applyBorder="1" applyAlignment="1">
      <alignment horizontal="center" vertical="center"/>
    </xf>
    <xf numFmtId="0" fontId="11" fillId="2" borderId="57" xfId="1" applyFont="1" applyFill="1" applyBorder="1" applyAlignment="1">
      <alignment horizontal="center" vertical="center"/>
    </xf>
    <xf numFmtId="0" fontId="0" fillId="2" borderId="59" xfId="0" applyFont="1" applyFill="1" applyBorder="1" applyAlignment="1">
      <alignment horizontal="center" vertical="center"/>
    </xf>
    <xf numFmtId="0" fontId="0" fillId="2" borderId="60" xfId="0" applyFont="1" applyFill="1" applyBorder="1" applyAlignment="1">
      <alignment horizontal="center" vertical="center"/>
    </xf>
    <xf numFmtId="0" fontId="10" fillId="2" borderId="43" xfId="0" applyFont="1" applyFill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0" fillId="2" borderId="62" xfId="0" applyFont="1" applyFill="1" applyBorder="1" applyAlignment="1">
      <alignment horizontal="center" vertical="center"/>
    </xf>
    <xf numFmtId="0" fontId="0" fillId="2" borderId="63" xfId="0" applyFont="1" applyFill="1" applyBorder="1" applyAlignment="1">
      <alignment horizontal="center" vertical="center"/>
    </xf>
    <xf numFmtId="0" fontId="10" fillId="2" borderId="61" xfId="0" applyFont="1" applyFill="1" applyBorder="1" applyAlignment="1">
      <alignment horizontal="center" vertical="center"/>
    </xf>
    <xf numFmtId="0" fontId="0" fillId="0" borderId="62" xfId="0" applyFont="1" applyBorder="1" applyAlignment="1">
      <alignment horizontal="center" vertical="center"/>
    </xf>
    <xf numFmtId="0" fontId="0" fillId="0" borderId="63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0" fontId="0" fillId="0" borderId="64" xfId="0" applyFont="1" applyBorder="1" applyAlignment="1">
      <alignment horizontal="center" vertical="center"/>
    </xf>
    <xf numFmtId="0" fontId="0" fillId="0" borderId="65" xfId="0" applyFont="1" applyBorder="1" applyAlignment="1">
      <alignment horizontal="center" vertical="center"/>
    </xf>
    <xf numFmtId="0" fontId="11" fillId="0" borderId="48" xfId="1" applyFont="1" applyBorder="1" applyAlignment="1">
      <alignment horizontal="center" vertical="center"/>
    </xf>
    <xf numFmtId="0" fontId="0" fillId="2" borderId="67" xfId="0" applyFont="1" applyFill="1" applyBorder="1" applyAlignment="1">
      <alignment horizontal="center" vertical="center"/>
    </xf>
    <xf numFmtId="0" fontId="0" fillId="2" borderId="68" xfId="0" applyFont="1" applyFill="1" applyBorder="1" applyAlignment="1">
      <alignment horizontal="center" vertical="center"/>
    </xf>
    <xf numFmtId="0" fontId="0" fillId="2" borderId="25" xfId="0" applyFont="1" applyFill="1" applyBorder="1" applyAlignment="1">
      <alignment horizontal="center" vertical="center"/>
    </xf>
    <xf numFmtId="0" fontId="11" fillId="2" borderId="69" xfId="1" applyFont="1" applyFill="1" applyBorder="1" applyAlignment="1">
      <alignment horizontal="center" vertical="center"/>
    </xf>
    <xf numFmtId="0" fontId="10" fillId="2" borderId="74" xfId="0" applyFont="1" applyFill="1" applyBorder="1" applyAlignment="1">
      <alignment horizontal="center" vertical="center"/>
    </xf>
    <xf numFmtId="14" fontId="10" fillId="0" borderId="39" xfId="1" applyNumberFormat="1" applyFont="1" applyBorder="1" applyAlignment="1">
      <alignment horizontal="left" vertical="center" wrapText="1"/>
    </xf>
    <xf numFmtId="0" fontId="10" fillId="0" borderId="0" xfId="1" applyFont="1" applyFill="1" applyBorder="1" applyAlignment="1" applyProtection="1">
      <alignment horizontal="center" vertical="center"/>
    </xf>
    <xf numFmtId="0" fontId="10" fillId="0" borderId="1" xfId="1" applyFont="1" applyFill="1" applyBorder="1" applyAlignment="1" applyProtection="1">
      <alignment horizontal="center" vertical="center"/>
    </xf>
    <xf numFmtId="0" fontId="10" fillId="0" borderId="5" xfId="1" applyFont="1" applyFill="1" applyBorder="1" applyAlignment="1" applyProtection="1">
      <alignment horizontal="center" vertical="center"/>
    </xf>
    <xf numFmtId="0" fontId="10" fillId="0" borderId="39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/>
    </xf>
    <xf numFmtId="0" fontId="10" fillId="0" borderId="61" xfId="1" applyFont="1" applyFill="1" applyBorder="1" applyAlignment="1" applyProtection="1">
      <alignment horizontal="center" vertical="center"/>
    </xf>
    <xf numFmtId="0" fontId="10" fillId="0" borderId="40" xfId="1" applyFont="1" applyFill="1" applyBorder="1" applyAlignment="1" applyProtection="1">
      <alignment horizontal="center" vertical="center"/>
    </xf>
    <xf numFmtId="0" fontId="11" fillId="0" borderId="5" xfId="1" applyFont="1" applyFill="1" applyBorder="1" applyAlignment="1" applyProtection="1">
      <alignment horizontal="center" vertical="center"/>
    </xf>
    <xf numFmtId="0" fontId="11" fillId="0" borderId="20" xfId="1" applyFont="1" applyFill="1" applyBorder="1" applyAlignment="1" applyProtection="1">
      <alignment horizontal="center" vertical="center"/>
    </xf>
    <xf numFmtId="0" fontId="6" fillId="0" borderId="22" xfId="1" applyFont="1" applyFill="1" applyBorder="1" applyAlignment="1" applyProtection="1">
      <alignment horizontal="center" vertical="center"/>
      <protection locked="0"/>
    </xf>
    <xf numFmtId="1" fontId="14" fillId="0" borderId="22" xfId="1" applyNumberFormat="1" applyFont="1" applyFill="1" applyBorder="1" applyAlignment="1" applyProtection="1">
      <alignment horizontal="center" vertical="center"/>
      <protection locked="0"/>
    </xf>
    <xf numFmtId="14" fontId="10" fillId="0" borderId="40" xfId="1" applyNumberFormat="1" applyFont="1" applyBorder="1" applyAlignment="1">
      <alignment horizontal="left" vertical="center" wrapText="1"/>
    </xf>
    <xf numFmtId="0" fontId="6" fillId="0" borderId="27" xfId="1" applyFont="1" applyFill="1" applyBorder="1" applyAlignment="1" applyProtection="1">
      <alignment horizontal="center" vertical="center"/>
      <protection locked="0"/>
    </xf>
    <xf numFmtId="1" fontId="14" fillId="0" borderId="27" xfId="1" applyNumberFormat="1" applyFont="1" applyFill="1" applyBorder="1" applyAlignment="1" applyProtection="1">
      <alignment horizontal="center" vertical="center"/>
      <protection locked="0"/>
    </xf>
    <xf numFmtId="0" fontId="14" fillId="0" borderId="5" xfId="1" applyFont="1" applyFill="1" applyBorder="1" applyAlignment="1" applyProtection="1">
      <alignment horizontal="center" vertical="center"/>
      <protection locked="0"/>
    </xf>
    <xf numFmtId="0" fontId="7" fillId="0" borderId="31" xfId="1" applyFont="1" applyBorder="1" applyAlignment="1" applyProtection="1">
      <alignment horizontal="center" vertical="center" wrapText="1"/>
    </xf>
    <xf numFmtId="0" fontId="7" fillId="0" borderId="19" xfId="1" applyFont="1" applyBorder="1" applyAlignment="1" applyProtection="1">
      <alignment horizontal="center" vertical="center" wrapText="1"/>
    </xf>
    <xf numFmtId="0" fontId="7" fillId="0" borderId="18" xfId="1" applyFont="1" applyBorder="1" applyAlignment="1" applyProtection="1">
      <alignment horizontal="center" vertical="center" wrapText="1"/>
    </xf>
    <xf numFmtId="0" fontId="11" fillId="0" borderId="50" xfId="1" applyFont="1" applyFill="1" applyBorder="1" applyAlignment="1" applyProtection="1">
      <alignment horizontal="center" vertical="center"/>
    </xf>
    <xf numFmtId="0" fontId="11" fillId="0" borderId="65" xfId="1" applyFont="1" applyFill="1" applyBorder="1" applyAlignment="1" applyProtection="1">
      <alignment horizontal="center" vertical="center"/>
    </xf>
    <xf numFmtId="0" fontId="14" fillId="0" borderId="20" xfId="1" applyFont="1" applyFill="1" applyBorder="1" applyAlignment="1" applyProtection="1">
      <alignment horizontal="center" vertical="center"/>
    </xf>
    <xf numFmtId="0" fontId="14" fillId="0" borderId="50" xfId="1" applyFont="1" applyFill="1" applyBorder="1" applyAlignment="1" applyProtection="1">
      <alignment horizontal="center" vertical="center"/>
      <protection locked="0"/>
    </xf>
    <xf numFmtId="0" fontId="14" fillId="0" borderId="65" xfId="1" applyFont="1" applyFill="1" applyBorder="1" applyAlignment="1" applyProtection="1">
      <alignment horizontal="center" vertical="center"/>
      <protection locked="0"/>
    </xf>
    <xf numFmtId="0" fontId="14" fillId="0" borderId="20" xfId="1" applyFont="1" applyFill="1" applyBorder="1" applyAlignment="1" applyProtection="1">
      <alignment horizontal="center" vertical="center"/>
      <protection locked="0"/>
    </xf>
    <xf numFmtId="0" fontId="6" fillId="0" borderId="25" xfId="1" applyFont="1" applyFill="1" applyBorder="1" applyAlignment="1" applyProtection="1">
      <alignment horizontal="center" vertical="center"/>
      <protection locked="0"/>
    </xf>
    <xf numFmtId="0" fontId="14" fillId="0" borderId="25" xfId="1" applyFont="1" applyFill="1" applyBorder="1" applyAlignment="1" applyProtection="1">
      <alignment horizontal="center" vertical="center"/>
      <protection locked="0"/>
    </xf>
    <xf numFmtId="0" fontId="6" fillId="0" borderId="20" xfId="1" applyFont="1" applyFill="1" applyBorder="1" applyAlignment="1" applyProtection="1">
      <alignment horizontal="center" vertical="center"/>
      <protection locked="0"/>
    </xf>
    <xf numFmtId="0" fontId="6" fillId="0" borderId="50" xfId="1" applyFont="1" applyFill="1" applyBorder="1" applyAlignment="1" applyProtection="1">
      <alignment horizontal="center" vertical="center"/>
      <protection locked="0"/>
    </xf>
    <xf numFmtId="0" fontId="6" fillId="0" borderId="65" xfId="1" applyFont="1" applyFill="1" applyBorder="1" applyAlignment="1" applyProtection="1">
      <alignment horizontal="center" vertical="center"/>
      <protection locked="0"/>
    </xf>
    <xf numFmtId="0" fontId="14" fillId="0" borderId="31" xfId="1" applyFont="1" applyFill="1" applyBorder="1" applyAlignment="1" applyProtection="1">
      <alignment horizontal="center" vertical="center"/>
    </xf>
    <xf numFmtId="0" fontId="14" fillId="0" borderId="19" xfId="1" applyFont="1" applyFill="1" applyBorder="1" applyAlignment="1" applyProtection="1">
      <alignment horizontal="center" vertical="center"/>
      <protection locked="0"/>
    </xf>
    <xf numFmtId="0" fontId="14" fillId="0" borderId="18" xfId="1" applyFont="1" applyFill="1" applyBorder="1" applyAlignment="1" applyProtection="1">
      <alignment horizontal="center" vertical="center"/>
      <protection locked="0"/>
    </xf>
    <xf numFmtId="0" fontId="14" fillId="0" borderId="31" xfId="1" applyFont="1" applyFill="1" applyBorder="1" applyAlignment="1" applyProtection="1">
      <alignment horizontal="center" vertical="center"/>
      <protection locked="0"/>
    </xf>
    <xf numFmtId="0" fontId="10" fillId="0" borderId="46" xfId="1" applyFont="1" applyFill="1" applyBorder="1" applyAlignment="1" applyProtection="1">
      <alignment horizontal="center" vertical="center"/>
    </xf>
    <xf numFmtId="0" fontId="10" fillId="0" borderId="42" xfId="1" applyFont="1" applyFill="1" applyBorder="1" applyAlignment="1" applyProtection="1">
      <alignment horizontal="center" vertical="center"/>
    </xf>
    <xf numFmtId="0" fontId="11" fillId="0" borderId="23" xfId="1" applyFont="1" applyFill="1" applyBorder="1" applyAlignment="1" applyProtection="1">
      <alignment horizontal="center" vertical="center"/>
    </xf>
    <xf numFmtId="1" fontId="14" fillId="0" borderId="32" xfId="1" applyNumberFormat="1" applyFont="1" applyFill="1" applyBorder="1" applyAlignment="1" applyProtection="1">
      <alignment horizontal="center" vertical="center"/>
      <protection locked="0"/>
    </xf>
    <xf numFmtId="1" fontId="14" fillId="0" borderId="51" xfId="1" applyNumberFormat="1" applyFont="1" applyFill="1" applyBorder="1" applyAlignment="1" applyProtection="1">
      <alignment horizontal="center" vertical="center"/>
      <protection locked="0"/>
    </xf>
    <xf numFmtId="0" fontId="14" fillId="0" borderId="26" xfId="1" applyFont="1" applyFill="1" applyBorder="1" applyAlignment="1" applyProtection="1">
      <alignment horizontal="center" vertical="center"/>
      <protection locked="0"/>
    </xf>
    <xf numFmtId="0" fontId="10" fillId="0" borderId="71" xfId="1" applyFont="1" applyFill="1" applyBorder="1" applyAlignment="1" applyProtection="1">
      <alignment horizontal="center" vertical="center"/>
    </xf>
    <xf numFmtId="0" fontId="13" fillId="0" borderId="74" xfId="1" applyFont="1" applyBorder="1" applyAlignment="1" applyProtection="1">
      <alignment horizontal="center" vertical="center"/>
    </xf>
    <xf numFmtId="0" fontId="13" fillId="0" borderId="40" xfId="1" applyFont="1" applyBorder="1" applyAlignment="1" applyProtection="1">
      <alignment horizontal="center" vertical="center"/>
    </xf>
    <xf numFmtId="0" fontId="13" fillId="0" borderId="42" xfId="1" applyFont="1" applyBorder="1" applyAlignment="1" applyProtection="1">
      <alignment horizontal="center" vertical="center"/>
    </xf>
    <xf numFmtId="0" fontId="13" fillId="0" borderId="46" xfId="1" applyFont="1" applyBorder="1" applyAlignment="1" applyProtection="1">
      <alignment horizontal="center" vertical="center"/>
    </xf>
    <xf numFmtId="0" fontId="13" fillId="0" borderId="42" xfId="1" applyFont="1" applyBorder="1" applyAlignment="1" applyProtection="1">
      <alignment horizontal="center" vertical="center"/>
      <protection locked="0"/>
    </xf>
    <xf numFmtId="0" fontId="16" fillId="5" borderId="6" xfId="1" applyFont="1" applyFill="1" applyBorder="1" applyAlignment="1" applyProtection="1">
      <alignment horizontal="center" vertical="center" wrapText="1"/>
    </xf>
    <xf numFmtId="0" fontId="16" fillId="5" borderId="7" xfId="1" applyFont="1" applyFill="1" applyBorder="1" applyAlignment="1" applyProtection="1">
      <alignment horizontal="center" vertical="center" wrapText="1"/>
    </xf>
    <xf numFmtId="0" fontId="16" fillId="5" borderId="9" xfId="1" applyFont="1" applyFill="1" applyBorder="1" applyAlignment="1" applyProtection="1">
      <alignment horizontal="center" vertical="center" wrapText="1"/>
    </xf>
    <xf numFmtId="0" fontId="8" fillId="5" borderId="84" xfId="1" applyFont="1" applyFill="1" applyBorder="1" applyAlignment="1">
      <alignment horizontal="center" vertical="center" wrapText="1"/>
    </xf>
    <xf numFmtId="0" fontId="14" fillId="5" borderId="85" xfId="1" applyFont="1" applyFill="1" applyBorder="1" applyAlignment="1">
      <alignment horizontal="center" vertical="center"/>
    </xf>
    <xf numFmtId="0" fontId="14" fillId="5" borderId="86" xfId="1" applyFont="1" applyFill="1" applyBorder="1" applyAlignment="1" applyProtection="1">
      <alignment horizontal="center" vertical="center"/>
    </xf>
    <xf numFmtId="0" fontId="14" fillId="5" borderId="86" xfId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4" fillId="0" borderId="17" xfId="0" applyFont="1" applyBorder="1" applyAlignment="1">
      <alignment vertical="center"/>
    </xf>
    <xf numFmtId="0" fontId="10" fillId="0" borderId="3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72" xfId="0" applyFont="1" applyFill="1" applyBorder="1" applyAlignment="1">
      <alignment horizontal="center" vertical="center" wrapText="1"/>
    </xf>
    <xf numFmtId="0" fontId="8" fillId="2" borderId="73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5" fillId="0" borderId="40" xfId="1" applyFont="1" applyBorder="1" applyAlignment="1" applyProtection="1">
      <alignment horizontal="center" vertical="center"/>
    </xf>
    <xf numFmtId="0" fontId="15" fillId="0" borderId="46" xfId="1" applyFont="1" applyBorder="1" applyAlignment="1" applyProtection="1">
      <alignment horizontal="center" vertical="center"/>
    </xf>
    <xf numFmtId="0" fontId="15" fillId="0" borderId="42" xfId="1" applyFont="1" applyBorder="1" applyAlignment="1" applyProtection="1">
      <alignment horizontal="center" vertical="center"/>
    </xf>
    <xf numFmtId="0" fontId="1" fillId="3" borderId="75" xfId="1" applyFont="1" applyFill="1" applyBorder="1" applyAlignment="1">
      <alignment horizontal="left" vertical="center"/>
    </xf>
    <xf numFmtId="0" fontId="1" fillId="3" borderId="77" xfId="1" applyFont="1" applyFill="1" applyBorder="1" applyAlignment="1">
      <alignment horizontal="left" vertical="center"/>
    </xf>
    <xf numFmtId="0" fontId="1" fillId="3" borderId="77" xfId="1" applyFont="1" applyFill="1" applyBorder="1" applyAlignment="1">
      <alignment horizontal="center" vertical="center"/>
    </xf>
    <xf numFmtId="0" fontId="1" fillId="3" borderId="76" xfId="1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66" xfId="1" applyFont="1" applyBorder="1" applyAlignment="1" applyProtection="1">
      <alignment horizontal="center" vertical="center" wrapText="1"/>
    </xf>
    <xf numFmtId="0" fontId="5" fillId="0" borderId="70" xfId="1" applyFont="1" applyBorder="1" applyAlignment="1" applyProtection="1">
      <alignment horizontal="center" vertical="center" wrapText="1"/>
    </xf>
    <xf numFmtId="0" fontId="4" fillId="0" borderId="87" xfId="1" applyFont="1" applyBorder="1" applyAlignment="1" applyProtection="1">
      <alignment horizontal="center" vertical="center" wrapText="1"/>
    </xf>
    <xf numFmtId="0" fontId="4" fillId="0" borderId="89" xfId="1" applyFont="1" applyBorder="1" applyAlignment="1" applyProtection="1">
      <alignment horizontal="center" vertical="center" wrapText="1"/>
    </xf>
    <xf numFmtId="0" fontId="4" fillId="0" borderId="17" xfId="1" applyFont="1" applyBorder="1" applyAlignment="1" applyProtection="1">
      <alignment horizontal="center" vertical="center" wrapText="1"/>
    </xf>
    <xf numFmtId="0" fontId="4" fillId="0" borderId="16" xfId="1" applyFont="1" applyBorder="1" applyAlignment="1" applyProtection="1">
      <alignment horizontal="center" vertical="center" wrapText="1"/>
    </xf>
    <xf numFmtId="0" fontId="16" fillId="5" borderId="81" xfId="1" applyNumberFormat="1" applyFont="1" applyFill="1" applyBorder="1" applyAlignment="1">
      <alignment horizontal="center" vertical="center" wrapText="1"/>
    </xf>
    <xf numFmtId="0" fontId="16" fillId="5" borderId="91" xfId="1" applyNumberFormat="1" applyFont="1" applyFill="1" applyBorder="1" applyAlignment="1">
      <alignment horizontal="center" vertical="center" wrapText="1"/>
    </xf>
    <xf numFmtId="0" fontId="16" fillId="5" borderId="37" xfId="1" applyFont="1" applyFill="1" applyBorder="1" applyAlignment="1" applyProtection="1">
      <alignment horizontal="center" vertical="center"/>
    </xf>
    <xf numFmtId="0" fontId="16" fillId="5" borderId="90" xfId="1" applyFont="1" applyFill="1" applyBorder="1" applyAlignment="1" applyProtection="1">
      <alignment horizontal="center" vertical="center"/>
    </xf>
    <xf numFmtId="0" fontId="16" fillId="5" borderId="17" xfId="1" applyFont="1" applyFill="1" applyBorder="1" applyAlignment="1" applyProtection="1">
      <alignment horizontal="center" vertical="center"/>
    </xf>
    <xf numFmtId="0" fontId="16" fillId="5" borderId="15" xfId="1" applyFont="1" applyFill="1" applyBorder="1" applyAlignment="1" applyProtection="1">
      <alignment horizontal="center" vertical="center"/>
    </xf>
    <xf numFmtId="0" fontId="16" fillId="5" borderId="16" xfId="1" applyFont="1" applyFill="1" applyBorder="1" applyAlignment="1" applyProtection="1">
      <alignment horizontal="center" vertical="center"/>
    </xf>
    <xf numFmtId="0" fontId="11" fillId="3" borderId="77" xfId="1" applyFill="1" applyBorder="1" applyAlignment="1">
      <alignment horizontal="left" vertical="center"/>
    </xf>
    <xf numFmtId="0" fontId="11" fillId="5" borderId="82" xfId="1" applyNumberFormat="1" applyFont="1" applyFill="1" applyBorder="1" applyAlignment="1">
      <alignment horizontal="center" vertical="center" wrapText="1"/>
    </xf>
    <xf numFmtId="0" fontId="16" fillId="5" borderId="66" xfId="1" applyFont="1" applyFill="1" applyBorder="1" applyAlignment="1" applyProtection="1">
      <alignment horizontal="center" vertical="center"/>
    </xf>
    <xf numFmtId="0" fontId="11" fillId="5" borderId="83" xfId="1" applyFont="1" applyFill="1" applyBorder="1" applyAlignment="1" applyProtection="1">
      <alignment horizontal="center" vertical="center"/>
    </xf>
    <xf numFmtId="0" fontId="11" fillId="5" borderId="15" xfId="1" applyFont="1" applyFill="1" applyBorder="1" applyAlignment="1" applyProtection="1">
      <alignment horizontal="center" vertical="center"/>
    </xf>
    <xf numFmtId="0" fontId="11" fillId="5" borderId="16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14" fillId="4" borderId="88" xfId="1" applyFont="1" applyFill="1" applyBorder="1" applyAlignment="1" applyProtection="1">
      <alignment horizontal="center" vertical="center"/>
    </xf>
    <xf numFmtId="0" fontId="14" fillId="4" borderId="4" xfId="1" applyFont="1" applyFill="1" applyBorder="1" applyAlignment="1" applyProtection="1">
      <alignment horizontal="center" vertical="center"/>
    </xf>
    <xf numFmtId="0" fontId="4" fillId="0" borderId="78" xfId="1" applyFont="1" applyBorder="1" applyAlignment="1" applyProtection="1">
      <alignment horizontal="left" vertical="center" wrapText="1"/>
    </xf>
    <xf numFmtId="0" fontId="11" fillId="0" borderId="80" xfId="1" applyBorder="1" applyAlignment="1" applyProtection="1">
      <alignment horizontal="left" vertical="center"/>
    </xf>
    <xf numFmtId="0" fontId="4" fillId="0" borderId="1" xfId="1" applyFont="1" applyBorder="1" applyAlignment="1" applyProtection="1">
      <alignment horizontal="center" vertical="center"/>
    </xf>
    <xf numFmtId="0" fontId="11" fillId="0" borderId="10" xfId="1" applyBorder="1" applyAlignment="1" applyProtection="1">
      <alignment horizontal="center" vertical="center"/>
    </xf>
    <xf numFmtId="0" fontId="4" fillId="0" borderId="17" xfId="1" applyFont="1" applyBorder="1" applyAlignment="1" applyProtection="1">
      <alignment horizontal="center" vertical="center"/>
    </xf>
    <xf numFmtId="0" fontId="11" fillId="0" borderId="15" xfId="1" applyBorder="1" applyAlignment="1" applyProtection="1">
      <alignment horizontal="center" vertical="center"/>
    </xf>
    <xf numFmtId="0" fontId="11" fillId="0" borderId="16" xfId="1" applyBorder="1" applyAlignment="1" applyProtection="1">
      <alignment horizontal="center" vertical="center"/>
    </xf>
    <xf numFmtId="0" fontId="11" fillId="0" borderId="16" xfId="1" applyFont="1" applyBorder="1" applyAlignment="1" applyProtection="1">
      <alignment horizontal="center" vertical="center"/>
    </xf>
    <xf numFmtId="0" fontId="11" fillId="0" borderId="15" xfId="1" applyFont="1" applyBorder="1" applyAlignment="1" applyProtection="1">
      <alignment horizontal="center" vertical="center"/>
    </xf>
    <xf numFmtId="0" fontId="11" fillId="0" borderId="15" xfId="1" applyFont="1" applyBorder="1" applyAlignment="1" applyProtection="1">
      <alignment vertical="center"/>
    </xf>
    <xf numFmtId="0" fontId="11" fillId="0" borderId="16" xfId="1" applyFont="1" applyBorder="1" applyAlignment="1" applyProtection="1">
      <alignment vertical="center"/>
    </xf>
    <xf numFmtId="0" fontId="4" fillId="0" borderId="15" xfId="1" applyFont="1" applyBorder="1" applyAlignment="1" applyProtection="1">
      <alignment horizontal="center" vertical="center" wrapText="1"/>
    </xf>
    <xf numFmtId="0" fontId="15" fillId="4" borderId="40" xfId="1" applyFont="1" applyFill="1" applyBorder="1" applyAlignment="1" applyProtection="1">
      <alignment horizontal="center" vertical="center"/>
    </xf>
    <xf numFmtId="0" fontId="15" fillId="4" borderId="46" xfId="1" applyFont="1" applyFill="1" applyBorder="1" applyAlignment="1" applyProtection="1">
      <alignment horizontal="center" vertical="center"/>
    </xf>
    <xf numFmtId="0" fontId="15" fillId="4" borderId="42" xfId="1" applyFont="1" applyFill="1" applyBorder="1" applyAlignment="1" applyProtection="1">
      <alignment horizontal="center" vertical="center"/>
    </xf>
    <xf numFmtId="0" fontId="4" fillId="0" borderId="3" xfId="1" applyFont="1" applyBorder="1" applyAlignment="1" applyProtection="1">
      <alignment horizontal="left" vertical="center" wrapText="1"/>
    </xf>
    <xf numFmtId="0" fontId="4" fillId="0" borderId="75" xfId="1" applyFont="1" applyBorder="1" applyAlignment="1" applyProtection="1">
      <alignment horizontal="left" vertical="center" wrapText="1"/>
    </xf>
    <xf numFmtId="0" fontId="4" fillId="0" borderId="78" xfId="1" applyFont="1" applyBorder="1" applyAlignment="1" applyProtection="1">
      <alignment horizontal="center" vertical="center"/>
    </xf>
    <xf numFmtId="0" fontId="4" fillId="0" borderId="79" xfId="1" applyFont="1" applyBorder="1" applyAlignment="1" applyProtection="1">
      <alignment horizontal="center" vertical="center"/>
    </xf>
    <xf numFmtId="0" fontId="5" fillId="0" borderId="92" xfId="1" applyFont="1" applyBorder="1" applyAlignment="1" applyProtection="1">
      <alignment horizontal="center" vertical="center" wrapText="1"/>
    </xf>
    <xf numFmtId="0" fontId="5" fillId="0" borderId="93" xfId="1" applyFont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2">
    <dxf>
      <font>
        <color theme="0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6"/>
  <sheetViews>
    <sheetView tabSelected="1" zoomScale="70" zoomScaleNormal="70" workbookViewId="0">
      <selection sqref="A1:U1"/>
    </sheetView>
  </sheetViews>
  <sheetFormatPr baseColWidth="10" defaultRowHeight="15" x14ac:dyDescent="0.25"/>
  <cols>
    <col min="1" max="1" width="24.140625" customWidth="1"/>
    <col min="2" max="2" width="10" customWidth="1"/>
    <col min="3" max="3" width="11.5703125" bestFit="1" customWidth="1"/>
    <col min="4" max="4" width="13.140625" bestFit="1" customWidth="1"/>
    <col min="5" max="5" width="16.28515625" bestFit="1" customWidth="1"/>
    <col min="6" max="6" width="13.85546875" bestFit="1" customWidth="1"/>
    <col min="7" max="7" width="16.28515625" bestFit="1" customWidth="1"/>
    <col min="8" max="8" width="9.7109375" customWidth="1"/>
    <col min="9" max="9" width="11.5703125" bestFit="1" customWidth="1"/>
    <col min="10" max="10" width="9.7109375" customWidth="1"/>
    <col min="11" max="13" width="8.7109375" customWidth="1"/>
    <col min="14" max="14" width="9.28515625" customWidth="1"/>
    <col min="15" max="15" width="10.28515625" customWidth="1"/>
    <col min="16" max="16" width="9" customWidth="1"/>
    <col min="17" max="19" width="8.7109375" customWidth="1"/>
    <col min="24" max="24" width="14.5703125" bestFit="1" customWidth="1"/>
    <col min="26" max="26" width="13" customWidth="1"/>
  </cols>
  <sheetData>
    <row r="1" spans="1:26" ht="22.5" x14ac:dyDescent="0.25">
      <c r="A1" s="126" t="s">
        <v>56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"/>
      <c r="W1" s="1"/>
      <c r="X1" s="1"/>
      <c r="Y1" s="1"/>
      <c r="Z1" s="1"/>
    </row>
    <row r="2" spans="1:26" ht="22.5" x14ac:dyDescent="0.25">
      <c r="A2" s="4" t="s">
        <v>0</v>
      </c>
      <c r="B2" s="1"/>
      <c r="C2" s="1"/>
      <c r="D2" s="2"/>
      <c r="E2" s="2"/>
      <c r="F2" s="5"/>
      <c r="G2" s="22"/>
      <c r="H2" s="5"/>
      <c r="I2" s="22"/>
      <c r="J2" s="5"/>
      <c r="K2" s="5"/>
      <c r="L2" s="5"/>
      <c r="M2" s="5"/>
      <c r="N2" s="5"/>
      <c r="O2" s="5"/>
      <c r="P2" s="5"/>
      <c r="Q2" s="5"/>
      <c r="R2" s="5"/>
      <c r="S2" s="5"/>
      <c r="T2" s="1"/>
      <c r="U2" s="1"/>
      <c r="V2" s="1"/>
      <c r="W2" s="1"/>
      <c r="X2" s="1"/>
      <c r="Y2" s="1"/>
      <c r="Z2" s="1"/>
    </row>
    <row r="3" spans="1:26" ht="23.25" thickBot="1" x14ac:dyDescent="0.3">
      <c r="A3" s="4"/>
      <c r="B3" s="11"/>
      <c r="C3" s="11"/>
      <c r="D3" s="2"/>
      <c r="E3" s="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11"/>
      <c r="U3" s="11"/>
      <c r="V3" s="11"/>
      <c r="W3" s="11"/>
      <c r="X3" s="11"/>
      <c r="Y3" s="11"/>
      <c r="Z3" s="11"/>
    </row>
    <row r="4" spans="1:26" ht="33" customHeight="1" thickBot="1" x14ac:dyDescent="0.3">
      <c r="A4" s="140" t="s">
        <v>54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2"/>
    </row>
    <row r="5" spans="1:26" ht="50.25" customHeight="1" thickBot="1" x14ac:dyDescent="0.3">
      <c r="A5" s="127" t="s">
        <v>21</v>
      </c>
      <c r="B5" s="129" t="s">
        <v>1</v>
      </c>
      <c r="C5" s="131" t="s">
        <v>5</v>
      </c>
      <c r="D5" s="133" t="s">
        <v>6</v>
      </c>
      <c r="E5" s="133" t="s">
        <v>7</v>
      </c>
      <c r="F5" s="136" t="s">
        <v>8</v>
      </c>
      <c r="G5" s="138" t="s">
        <v>9</v>
      </c>
      <c r="H5" s="151" t="s">
        <v>10</v>
      </c>
      <c r="I5" s="151" t="s">
        <v>11</v>
      </c>
      <c r="J5" s="151" t="s">
        <v>12</v>
      </c>
      <c r="K5" s="153" t="s">
        <v>13</v>
      </c>
      <c r="L5" s="147" t="s">
        <v>14</v>
      </c>
      <c r="M5" s="148"/>
      <c r="N5" s="149" t="s">
        <v>15</v>
      </c>
      <c r="O5" s="150"/>
    </row>
    <row r="6" spans="1:26" ht="26.25" thickBot="1" x14ac:dyDescent="0.3">
      <c r="A6" s="128"/>
      <c r="B6" s="130"/>
      <c r="C6" s="132"/>
      <c r="D6" s="134"/>
      <c r="E6" s="135"/>
      <c r="F6" s="137" t="s">
        <v>8</v>
      </c>
      <c r="G6" s="139"/>
      <c r="H6" s="152"/>
      <c r="I6" s="152"/>
      <c r="J6" s="152"/>
      <c r="K6" s="154"/>
      <c r="L6" s="33" t="s">
        <v>16</v>
      </c>
      <c r="M6" s="34" t="s">
        <v>2</v>
      </c>
      <c r="N6" s="35" t="s">
        <v>3</v>
      </c>
      <c r="O6" s="36" t="s">
        <v>4</v>
      </c>
    </row>
    <row r="7" spans="1:26" ht="24.95" customHeight="1" x14ac:dyDescent="0.25">
      <c r="A7" s="31">
        <v>2016</v>
      </c>
      <c r="B7" s="32">
        <f t="shared" ref="B7:B10" si="0">SUM(C7:K7)</f>
        <v>8161</v>
      </c>
      <c r="C7" s="54">
        <v>6</v>
      </c>
      <c r="D7" s="59">
        <v>42</v>
      </c>
      <c r="E7" s="59">
        <v>9</v>
      </c>
      <c r="F7" s="68">
        <v>9</v>
      </c>
      <c r="G7" s="57">
        <v>429</v>
      </c>
      <c r="H7" s="62">
        <v>151</v>
      </c>
      <c r="I7" s="62">
        <v>4189</v>
      </c>
      <c r="J7" s="62">
        <v>3271</v>
      </c>
      <c r="K7" s="65">
        <v>55</v>
      </c>
      <c r="L7" s="39">
        <v>7</v>
      </c>
      <c r="M7" s="40">
        <v>56</v>
      </c>
      <c r="N7" s="41">
        <v>708</v>
      </c>
      <c r="O7" s="42">
        <v>192</v>
      </c>
    </row>
    <row r="8" spans="1:26" ht="24.95" customHeight="1" x14ac:dyDescent="0.25">
      <c r="A8" s="15">
        <v>2017</v>
      </c>
      <c r="B8" s="12">
        <f t="shared" si="0"/>
        <v>8883</v>
      </c>
      <c r="C8" s="55">
        <v>3</v>
      </c>
      <c r="D8" s="60">
        <v>48</v>
      </c>
      <c r="E8" s="60">
        <v>4</v>
      </c>
      <c r="F8" s="69">
        <v>14</v>
      </c>
      <c r="G8" s="58">
        <v>438</v>
      </c>
      <c r="H8" s="63">
        <v>214</v>
      </c>
      <c r="I8" s="63">
        <v>4738</v>
      </c>
      <c r="J8" s="63">
        <v>3374</v>
      </c>
      <c r="K8" s="47">
        <v>50</v>
      </c>
      <c r="L8" s="19">
        <v>3</v>
      </c>
      <c r="M8" s="10">
        <v>67</v>
      </c>
      <c r="N8" s="43">
        <v>815</v>
      </c>
      <c r="O8" s="44">
        <v>214</v>
      </c>
    </row>
    <row r="9" spans="1:26" ht="24.95" customHeight="1" x14ac:dyDescent="0.25">
      <c r="A9" s="16">
        <v>2018</v>
      </c>
      <c r="B9" s="6">
        <f t="shared" si="0"/>
        <v>9484</v>
      </c>
      <c r="C9" s="50">
        <v>1</v>
      </c>
      <c r="D9" s="51">
        <v>61</v>
      </c>
      <c r="E9" s="51">
        <v>7</v>
      </c>
      <c r="F9" s="70">
        <v>26</v>
      </c>
      <c r="G9" s="14">
        <v>481</v>
      </c>
      <c r="H9" s="13">
        <v>192</v>
      </c>
      <c r="I9" s="13">
        <v>5025</v>
      </c>
      <c r="J9" s="13">
        <v>3639</v>
      </c>
      <c r="K9" s="66">
        <v>52</v>
      </c>
      <c r="L9" s="20">
        <v>1</v>
      </c>
      <c r="M9" s="21">
        <v>59</v>
      </c>
      <c r="N9" s="17">
        <v>927</v>
      </c>
      <c r="O9" s="18">
        <v>233</v>
      </c>
    </row>
    <row r="10" spans="1:26" ht="25.5" customHeight="1" thickBot="1" x14ac:dyDescent="0.3">
      <c r="A10" s="24" t="s">
        <v>22</v>
      </c>
      <c r="B10" s="12">
        <f t="shared" si="0"/>
        <v>7066</v>
      </c>
      <c r="C10" s="52">
        <v>0</v>
      </c>
      <c r="D10" s="53">
        <v>42</v>
      </c>
      <c r="E10" s="53">
        <v>0</v>
      </c>
      <c r="F10" s="71">
        <v>12</v>
      </c>
      <c r="G10" s="38">
        <v>300</v>
      </c>
      <c r="H10" s="37">
        <v>195</v>
      </c>
      <c r="I10" s="37">
        <v>3813</v>
      </c>
      <c r="J10" s="37">
        <v>2644</v>
      </c>
      <c r="K10" s="67">
        <v>60</v>
      </c>
      <c r="L10" s="38">
        <v>0</v>
      </c>
      <c r="M10" s="23">
        <v>66</v>
      </c>
      <c r="N10" s="45">
        <v>663</v>
      </c>
      <c r="O10" s="46">
        <v>134</v>
      </c>
    </row>
    <row r="11" spans="1:26" ht="37.5" customHeight="1" thickBot="1" x14ac:dyDescent="0.3">
      <c r="A11" s="25" t="s">
        <v>1</v>
      </c>
      <c r="B11" s="26">
        <f>SUM(B7:B10)</f>
        <v>33594</v>
      </c>
      <c r="C11" s="56">
        <f t="shared" ref="C11:O11" si="1">SUM(C7:C10)</f>
        <v>10</v>
      </c>
      <c r="D11" s="61">
        <f t="shared" si="1"/>
        <v>193</v>
      </c>
      <c r="E11" s="61">
        <f t="shared" si="1"/>
        <v>20</v>
      </c>
      <c r="F11" s="72">
        <f t="shared" si="1"/>
        <v>61</v>
      </c>
      <c r="G11" s="27">
        <f t="shared" si="1"/>
        <v>1648</v>
      </c>
      <c r="H11" s="64">
        <f t="shared" si="1"/>
        <v>752</v>
      </c>
      <c r="I11" s="64">
        <f t="shared" si="1"/>
        <v>17765</v>
      </c>
      <c r="J11" s="64">
        <f t="shared" si="1"/>
        <v>12928</v>
      </c>
      <c r="K11" s="48">
        <f t="shared" si="1"/>
        <v>217</v>
      </c>
      <c r="L11" s="27">
        <f t="shared" si="1"/>
        <v>11</v>
      </c>
      <c r="M11" s="28">
        <f t="shared" si="1"/>
        <v>248</v>
      </c>
      <c r="N11" s="29">
        <f t="shared" si="1"/>
        <v>3113</v>
      </c>
      <c r="O11" s="30">
        <f t="shared" si="1"/>
        <v>773</v>
      </c>
    </row>
    <row r="12" spans="1:26" x14ac:dyDescent="0.25">
      <c r="A12" s="9" t="s">
        <v>17</v>
      </c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"/>
      <c r="X12" s="3"/>
      <c r="Y12" s="3"/>
      <c r="Z12" s="3"/>
    </row>
    <row r="13" spans="1:26" x14ac:dyDescent="0.25">
      <c r="A13" s="9" t="s">
        <v>18</v>
      </c>
      <c r="B13" s="1"/>
      <c r="C13" s="1"/>
      <c r="D13" s="3"/>
      <c r="E13" s="3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7"/>
      <c r="T13" s="7"/>
      <c r="U13" s="7"/>
      <c r="V13" s="7"/>
      <c r="W13" s="1"/>
      <c r="X13" s="1"/>
      <c r="Y13" s="3"/>
      <c r="Z13" s="3"/>
    </row>
    <row r="14" spans="1:26" x14ac:dyDescent="0.25">
      <c r="A14" s="9" t="s">
        <v>19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3"/>
      <c r="Z14" s="3"/>
    </row>
    <row r="15" spans="1:26" x14ac:dyDescent="0.25">
      <c r="A15" s="49" t="s">
        <v>20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3"/>
      <c r="Z15" s="3"/>
    </row>
    <row r="16" spans="1:26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9.25" customHeight="1" thickBot="1" x14ac:dyDescent="0.3">
      <c r="A18" s="174" t="s">
        <v>38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6"/>
      <c r="Z18" s="11"/>
    </row>
    <row r="19" spans="1:26" ht="15" customHeight="1" x14ac:dyDescent="0.25">
      <c r="A19" s="177" t="s">
        <v>39</v>
      </c>
      <c r="B19" s="179" t="s">
        <v>1</v>
      </c>
      <c r="C19" s="181" t="s">
        <v>40</v>
      </c>
      <c r="D19" s="182"/>
      <c r="E19" s="182"/>
      <c r="F19" s="183"/>
      <c r="G19" s="159" t="s">
        <v>41</v>
      </c>
      <c r="H19" s="184"/>
      <c r="I19" s="159" t="s">
        <v>25</v>
      </c>
      <c r="J19" s="184"/>
      <c r="K19" s="159" t="s">
        <v>26</v>
      </c>
      <c r="L19" s="185"/>
      <c r="M19" s="186"/>
      <c r="N19" s="187"/>
      <c r="O19" s="11"/>
    </row>
    <row r="20" spans="1:26" ht="36.75" customHeight="1" thickBot="1" x14ac:dyDescent="0.3">
      <c r="A20" s="178"/>
      <c r="B20" s="180"/>
      <c r="C20" s="89" t="s">
        <v>42</v>
      </c>
      <c r="D20" s="90" t="s">
        <v>43</v>
      </c>
      <c r="E20" s="90" t="s">
        <v>44</v>
      </c>
      <c r="F20" s="91" t="s">
        <v>45</v>
      </c>
      <c r="G20" s="89" t="s">
        <v>46</v>
      </c>
      <c r="H20" s="91" t="s">
        <v>47</v>
      </c>
      <c r="I20" s="89" t="s">
        <v>48</v>
      </c>
      <c r="J20" s="91" t="s">
        <v>49</v>
      </c>
      <c r="K20" s="89" t="s">
        <v>30</v>
      </c>
      <c r="L20" s="90" t="s">
        <v>31</v>
      </c>
      <c r="M20" s="90" t="s">
        <v>32</v>
      </c>
      <c r="N20" s="91" t="s">
        <v>33</v>
      </c>
      <c r="O20" s="11"/>
    </row>
    <row r="21" spans="1:26" ht="24.95" customHeight="1" x14ac:dyDescent="0.25">
      <c r="A21" s="31">
        <v>2016</v>
      </c>
      <c r="B21" s="75">
        <f t="shared" ref="B21:B24" si="2">SUM(C21:E21)</f>
        <v>99</v>
      </c>
      <c r="C21" s="82">
        <v>92</v>
      </c>
      <c r="D21" s="92">
        <v>4</v>
      </c>
      <c r="E21" s="92">
        <v>3</v>
      </c>
      <c r="F21" s="93">
        <v>2</v>
      </c>
      <c r="G21" s="82">
        <v>54</v>
      </c>
      <c r="H21" s="93">
        <v>47</v>
      </c>
      <c r="I21" s="82">
        <v>98</v>
      </c>
      <c r="J21" s="93">
        <v>3</v>
      </c>
      <c r="K21" s="82">
        <v>3</v>
      </c>
      <c r="L21" s="92">
        <v>1</v>
      </c>
      <c r="M21" s="92">
        <v>55</v>
      </c>
      <c r="N21" s="93">
        <v>42</v>
      </c>
      <c r="O21" s="11"/>
    </row>
    <row r="22" spans="1:26" ht="24.95" customHeight="1" x14ac:dyDescent="0.25">
      <c r="A22" s="15">
        <v>2017</v>
      </c>
      <c r="B22" s="76">
        <f t="shared" si="2"/>
        <v>82</v>
      </c>
      <c r="C22" s="94">
        <v>77</v>
      </c>
      <c r="D22" s="95">
        <v>3</v>
      </c>
      <c r="E22" s="95">
        <v>2</v>
      </c>
      <c r="F22" s="96">
        <v>4</v>
      </c>
      <c r="G22" s="97">
        <v>47</v>
      </c>
      <c r="H22" s="96">
        <v>39</v>
      </c>
      <c r="I22" s="97">
        <v>80</v>
      </c>
      <c r="J22" s="96">
        <v>6</v>
      </c>
      <c r="K22" s="97">
        <v>0</v>
      </c>
      <c r="L22" s="95">
        <v>1</v>
      </c>
      <c r="M22" s="95">
        <v>42</v>
      </c>
      <c r="N22" s="96">
        <v>43</v>
      </c>
      <c r="O22" s="11"/>
    </row>
    <row r="23" spans="1:26" ht="24.95" customHeight="1" x14ac:dyDescent="0.25">
      <c r="A23" s="16">
        <v>2018</v>
      </c>
      <c r="B23" s="76">
        <f t="shared" si="2"/>
        <v>101</v>
      </c>
      <c r="C23" s="94">
        <v>98</v>
      </c>
      <c r="D23" s="95">
        <v>2</v>
      </c>
      <c r="E23" s="95">
        <v>1</v>
      </c>
      <c r="F23" s="96">
        <v>2</v>
      </c>
      <c r="G23" s="97">
        <v>55</v>
      </c>
      <c r="H23" s="96">
        <v>48</v>
      </c>
      <c r="I23" s="97">
        <v>98</v>
      </c>
      <c r="J23" s="96">
        <v>5</v>
      </c>
      <c r="K23" s="97">
        <v>0</v>
      </c>
      <c r="L23" s="95">
        <v>0</v>
      </c>
      <c r="M23" s="95">
        <v>56</v>
      </c>
      <c r="N23" s="96">
        <v>47</v>
      </c>
      <c r="O23" s="11"/>
    </row>
    <row r="24" spans="1:26" ht="24.95" customHeight="1" thickBot="1" x14ac:dyDescent="0.3">
      <c r="A24" s="24" t="s">
        <v>22</v>
      </c>
      <c r="B24" s="76">
        <f t="shared" si="2"/>
        <v>61</v>
      </c>
      <c r="C24" s="103">
        <v>61</v>
      </c>
      <c r="D24" s="104">
        <v>0</v>
      </c>
      <c r="E24" s="104">
        <v>0</v>
      </c>
      <c r="F24" s="105">
        <v>1</v>
      </c>
      <c r="G24" s="106">
        <v>34</v>
      </c>
      <c r="H24" s="105">
        <v>27</v>
      </c>
      <c r="I24" s="106">
        <v>58</v>
      </c>
      <c r="J24" s="105">
        <v>1</v>
      </c>
      <c r="K24" s="106">
        <v>0</v>
      </c>
      <c r="L24" s="104">
        <v>1</v>
      </c>
      <c r="M24" s="104">
        <v>39</v>
      </c>
      <c r="N24" s="105">
        <v>21</v>
      </c>
      <c r="O24" s="11"/>
    </row>
    <row r="25" spans="1:26" ht="24.95" customHeight="1" thickBot="1" x14ac:dyDescent="0.3">
      <c r="A25" s="73" t="s">
        <v>1</v>
      </c>
      <c r="B25" s="77">
        <f>SUM(B21:B24)</f>
        <v>343</v>
      </c>
      <c r="C25" s="80">
        <f>SUM(C21:C24)</f>
        <v>328</v>
      </c>
      <c r="D25" s="107">
        <f t="shared" ref="D25:N25" si="3">SUM(D21:D24)</f>
        <v>9</v>
      </c>
      <c r="E25" s="107">
        <f t="shared" si="3"/>
        <v>6</v>
      </c>
      <c r="F25" s="108">
        <f t="shared" si="3"/>
        <v>9</v>
      </c>
      <c r="G25" s="80">
        <f t="shared" si="3"/>
        <v>190</v>
      </c>
      <c r="H25" s="108">
        <f t="shared" si="3"/>
        <v>161</v>
      </c>
      <c r="I25" s="80">
        <f t="shared" si="3"/>
        <v>334</v>
      </c>
      <c r="J25" s="108">
        <f t="shared" si="3"/>
        <v>15</v>
      </c>
      <c r="K25" s="80">
        <f t="shared" si="3"/>
        <v>3</v>
      </c>
      <c r="L25" s="107">
        <f t="shared" si="3"/>
        <v>3</v>
      </c>
      <c r="M25" s="107">
        <f t="shared" si="3"/>
        <v>192</v>
      </c>
      <c r="N25" s="108">
        <f t="shared" si="3"/>
        <v>153</v>
      </c>
      <c r="O25" s="11"/>
    </row>
    <row r="26" spans="1:26" ht="15.75" thickBot="1" x14ac:dyDescent="0.3">
      <c r="A26" t="s">
        <v>55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11"/>
    </row>
    <row r="27" spans="1:26" ht="34.5" customHeight="1" thickBot="1" x14ac:dyDescent="0.3">
      <c r="A27" s="189" t="s">
        <v>50</v>
      </c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1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11"/>
    </row>
    <row r="28" spans="1:26" x14ac:dyDescent="0.25">
      <c r="A28" s="192" t="s">
        <v>39</v>
      </c>
      <c r="B28" s="194" t="s">
        <v>1</v>
      </c>
      <c r="C28" s="196" t="s">
        <v>51</v>
      </c>
      <c r="D28" s="155" t="s">
        <v>52</v>
      </c>
      <c r="E28" s="157" t="s">
        <v>53</v>
      </c>
      <c r="F28" s="159" t="s">
        <v>41</v>
      </c>
      <c r="G28" s="160"/>
      <c r="H28" s="159" t="s">
        <v>25</v>
      </c>
      <c r="I28" s="160"/>
      <c r="J28" s="159" t="s">
        <v>26</v>
      </c>
      <c r="K28" s="188"/>
      <c r="L28" s="188"/>
      <c r="M28" s="160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11"/>
    </row>
    <row r="29" spans="1:26" ht="54" customHeight="1" thickBot="1" x14ac:dyDescent="0.3">
      <c r="A29" s="193"/>
      <c r="B29" s="195"/>
      <c r="C29" s="197"/>
      <c r="D29" s="156"/>
      <c r="E29" s="158"/>
      <c r="F29" s="89" t="s">
        <v>46</v>
      </c>
      <c r="G29" s="91" t="s">
        <v>47</v>
      </c>
      <c r="H29" s="89" t="s">
        <v>48</v>
      </c>
      <c r="I29" s="91" t="s">
        <v>49</v>
      </c>
      <c r="J29" s="89" t="s">
        <v>30</v>
      </c>
      <c r="K29" s="90" t="s">
        <v>31</v>
      </c>
      <c r="L29" s="90" t="s">
        <v>32</v>
      </c>
      <c r="M29" s="91" t="s">
        <v>33</v>
      </c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11"/>
    </row>
    <row r="30" spans="1:26" ht="24.95" customHeight="1" x14ac:dyDescent="0.25">
      <c r="A30" s="31">
        <v>2016</v>
      </c>
      <c r="B30" s="81">
        <f>SUM(C30:E30)</f>
        <v>24</v>
      </c>
      <c r="C30" s="86">
        <v>15</v>
      </c>
      <c r="D30" s="83">
        <v>2</v>
      </c>
      <c r="E30" s="98">
        <v>7</v>
      </c>
      <c r="F30" s="100">
        <v>13</v>
      </c>
      <c r="G30" s="102">
        <v>11</v>
      </c>
      <c r="H30" s="100">
        <v>23</v>
      </c>
      <c r="I30" s="102">
        <v>1</v>
      </c>
      <c r="J30" s="100">
        <v>0</v>
      </c>
      <c r="K30" s="101">
        <v>2</v>
      </c>
      <c r="L30" s="101">
        <v>11</v>
      </c>
      <c r="M30" s="102">
        <v>11</v>
      </c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11"/>
    </row>
    <row r="31" spans="1:26" ht="24.95" customHeight="1" x14ac:dyDescent="0.25">
      <c r="A31" s="15">
        <v>2017</v>
      </c>
      <c r="B31" s="81">
        <f t="shared" ref="B31:B33" si="4">SUM(C31:E31)</f>
        <v>31</v>
      </c>
      <c r="C31" s="87">
        <v>19</v>
      </c>
      <c r="D31" s="84">
        <v>7</v>
      </c>
      <c r="E31" s="99">
        <v>5</v>
      </c>
      <c r="F31" s="97">
        <v>19</v>
      </c>
      <c r="G31" s="96">
        <v>12</v>
      </c>
      <c r="H31" s="97">
        <v>31</v>
      </c>
      <c r="I31" s="96">
        <v>0</v>
      </c>
      <c r="J31" s="97">
        <v>1</v>
      </c>
      <c r="K31" s="95">
        <v>0</v>
      </c>
      <c r="L31" s="95">
        <v>17</v>
      </c>
      <c r="M31" s="96">
        <v>13</v>
      </c>
      <c r="N31" s="78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11"/>
    </row>
    <row r="32" spans="1:26" ht="24.95" customHeight="1" x14ac:dyDescent="0.25">
      <c r="A32" s="16">
        <v>2018</v>
      </c>
      <c r="B32" s="88">
        <f t="shared" si="4"/>
        <v>28</v>
      </c>
      <c r="C32" s="87">
        <v>19</v>
      </c>
      <c r="D32" s="84">
        <v>2</v>
      </c>
      <c r="E32" s="99">
        <v>7</v>
      </c>
      <c r="F32" s="97">
        <v>19</v>
      </c>
      <c r="G32" s="96">
        <v>9</v>
      </c>
      <c r="H32" s="97">
        <v>27</v>
      </c>
      <c r="I32" s="96">
        <v>1</v>
      </c>
      <c r="J32" s="97">
        <v>0</v>
      </c>
      <c r="K32" s="95">
        <v>0</v>
      </c>
      <c r="L32" s="95">
        <v>15</v>
      </c>
      <c r="M32" s="96">
        <v>13</v>
      </c>
      <c r="N32" s="78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11"/>
    </row>
    <row r="33" spans="1:26" ht="24.95" customHeight="1" thickBot="1" x14ac:dyDescent="0.3">
      <c r="A33" s="24" t="s">
        <v>22</v>
      </c>
      <c r="B33" s="109">
        <f t="shared" si="4"/>
        <v>18</v>
      </c>
      <c r="C33" s="110">
        <v>11</v>
      </c>
      <c r="D33" s="111">
        <v>1</v>
      </c>
      <c r="E33" s="112">
        <v>6</v>
      </c>
      <c r="F33" s="106">
        <v>13</v>
      </c>
      <c r="G33" s="105">
        <v>5</v>
      </c>
      <c r="H33" s="106">
        <v>17</v>
      </c>
      <c r="I33" s="105">
        <v>1</v>
      </c>
      <c r="J33" s="106">
        <v>0</v>
      </c>
      <c r="K33" s="104">
        <v>1</v>
      </c>
      <c r="L33" s="104">
        <v>10</v>
      </c>
      <c r="M33" s="105">
        <v>7</v>
      </c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11"/>
    </row>
    <row r="34" spans="1:26" ht="24.95" customHeight="1" thickBot="1" x14ac:dyDescent="0.3">
      <c r="A34" s="85" t="s">
        <v>1</v>
      </c>
      <c r="B34" s="77">
        <f>SUM(B30:B33)</f>
        <v>101</v>
      </c>
      <c r="C34" s="113">
        <f t="shared" ref="C34:M34" si="5">SUM(C30:C33)</f>
        <v>64</v>
      </c>
      <c r="D34" s="79">
        <f t="shared" si="5"/>
        <v>12</v>
      </c>
      <c r="E34" s="114">
        <f t="shared" si="5"/>
        <v>25</v>
      </c>
      <c r="F34" s="115">
        <f t="shared" si="5"/>
        <v>64</v>
      </c>
      <c r="G34" s="116">
        <f t="shared" si="5"/>
        <v>37</v>
      </c>
      <c r="H34" s="115">
        <f t="shared" si="5"/>
        <v>98</v>
      </c>
      <c r="I34" s="116">
        <f t="shared" si="5"/>
        <v>3</v>
      </c>
      <c r="J34" s="115">
        <f t="shared" si="5"/>
        <v>1</v>
      </c>
      <c r="K34" s="117">
        <f t="shared" si="5"/>
        <v>3</v>
      </c>
      <c r="L34" s="117">
        <f t="shared" si="5"/>
        <v>53</v>
      </c>
      <c r="M34" s="118">
        <f t="shared" si="5"/>
        <v>44</v>
      </c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11"/>
    </row>
    <row r="35" spans="1:26" x14ac:dyDescent="0.25">
      <c r="A35" t="s">
        <v>55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11"/>
    </row>
    <row r="36" spans="1:26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"/>
    </row>
    <row r="37" spans="1:26" ht="23.25" thickBot="1" x14ac:dyDescent="0.3">
      <c r="A37" s="143"/>
      <c r="B37" s="144"/>
      <c r="C37" s="145" t="s">
        <v>23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6"/>
    </row>
    <row r="38" spans="1:26" ht="15" customHeight="1" x14ac:dyDescent="0.25">
      <c r="A38" s="161">
        <v>2016</v>
      </c>
      <c r="B38" s="163" t="s">
        <v>1</v>
      </c>
      <c r="C38" s="165" t="s">
        <v>24</v>
      </c>
      <c r="D38" s="166"/>
      <c r="E38" s="167"/>
    </row>
    <row r="39" spans="1:26" ht="66" customHeight="1" thickBot="1" x14ac:dyDescent="0.3">
      <c r="A39" s="162"/>
      <c r="B39" s="164"/>
      <c r="C39" s="119" t="s">
        <v>27</v>
      </c>
      <c r="D39" s="120" t="s">
        <v>28</v>
      </c>
      <c r="E39" s="121" t="s">
        <v>29</v>
      </c>
    </row>
    <row r="40" spans="1:26" ht="30" customHeight="1" thickBot="1" x14ac:dyDescent="0.3">
      <c r="A40" s="122" t="s">
        <v>34</v>
      </c>
      <c r="B40" s="123">
        <v>135</v>
      </c>
      <c r="C40" s="124">
        <v>53</v>
      </c>
      <c r="D40" s="125">
        <v>15</v>
      </c>
      <c r="E40" s="125">
        <v>67</v>
      </c>
    </row>
    <row r="42" spans="1:26" ht="23.25" thickBot="1" x14ac:dyDescent="0.3">
      <c r="A42" s="143"/>
      <c r="B42" s="168"/>
      <c r="C42" s="145" t="s">
        <v>35</v>
      </c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6"/>
    </row>
    <row r="43" spans="1:26" ht="15" customHeight="1" x14ac:dyDescent="0.25">
      <c r="A43" s="161">
        <v>2017</v>
      </c>
      <c r="B43" s="170" t="s">
        <v>1</v>
      </c>
      <c r="C43" s="165" t="s">
        <v>24</v>
      </c>
      <c r="D43" s="172"/>
      <c r="E43" s="173"/>
    </row>
    <row r="44" spans="1:26" ht="64.5" customHeight="1" thickBot="1" x14ac:dyDescent="0.3">
      <c r="A44" s="169"/>
      <c r="B44" s="171"/>
      <c r="C44" s="119" t="s">
        <v>27</v>
      </c>
      <c r="D44" s="120" t="s">
        <v>28</v>
      </c>
      <c r="E44" s="121" t="s">
        <v>29</v>
      </c>
    </row>
    <row r="45" spans="1:26" ht="34.5" customHeight="1" thickBot="1" x14ac:dyDescent="0.3">
      <c r="A45" s="122" t="s">
        <v>34</v>
      </c>
      <c r="B45" s="123">
        <v>126</v>
      </c>
      <c r="C45" s="124">
        <v>60</v>
      </c>
      <c r="D45" s="125">
        <v>3</v>
      </c>
      <c r="E45" s="125">
        <v>63</v>
      </c>
    </row>
    <row r="47" spans="1:26" ht="23.25" thickBot="1" x14ac:dyDescent="0.3">
      <c r="A47" s="143"/>
      <c r="B47" s="168"/>
      <c r="C47" s="145" t="s">
        <v>36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6"/>
    </row>
    <row r="48" spans="1:26" ht="15" customHeight="1" x14ac:dyDescent="0.25">
      <c r="A48" s="161">
        <v>2018</v>
      </c>
      <c r="B48" s="170" t="s">
        <v>1</v>
      </c>
      <c r="C48" s="165" t="s">
        <v>24</v>
      </c>
      <c r="D48" s="172"/>
      <c r="E48" s="173"/>
    </row>
    <row r="49" spans="1:21" ht="65.25" customHeight="1" thickBot="1" x14ac:dyDescent="0.3">
      <c r="A49" s="169"/>
      <c r="B49" s="171"/>
      <c r="C49" s="119" t="s">
        <v>27</v>
      </c>
      <c r="D49" s="120" t="s">
        <v>28</v>
      </c>
      <c r="E49" s="121" t="s">
        <v>29</v>
      </c>
    </row>
    <row r="50" spans="1:21" ht="30.75" customHeight="1" thickBot="1" x14ac:dyDescent="0.3">
      <c r="A50" s="122" t="s">
        <v>34</v>
      </c>
      <c r="B50" s="123">
        <v>139</v>
      </c>
      <c r="C50" s="124">
        <v>72</v>
      </c>
      <c r="D50" s="125">
        <v>22</v>
      </c>
      <c r="E50" s="125">
        <v>45</v>
      </c>
    </row>
    <row r="52" spans="1:21" ht="23.25" thickBot="1" x14ac:dyDescent="0.3">
      <c r="A52" s="143"/>
      <c r="B52" s="168"/>
      <c r="C52" s="145" t="s">
        <v>37</v>
      </c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6"/>
    </row>
    <row r="53" spans="1:21" ht="15" customHeight="1" x14ac:dyDescent="0.25">
      <c r="A53" s="161">
        <v>2019</v>
      </c>
      <c r="B53" s="170" t="s">
        <v>1</v>
      </c>
      <c r="C53" s="165" t="s">
        <v>24</v>
      </c>
      <c r="D53" s="172"/>
      <c r="E53" s="173"/>
    </row>
    <row r="54" spans="1:21" ht="69.75" customHeight="1" thickBot="1" x14ac:dyDescent="0.3">
      <c r="A54" s="169"/>
      <c r="B54" s="171"/>
      <c r="C54" s="119" t="s">
        <v>27</v>
      </c>
      <c r="D54" s="120" t="s">
        <v>28</v>
      </c>
      <c r="E54" s="121" t="s">
        <v>29</v>
      </c>
    </row>
    <row r="55" spans="1:21" ht="43.5" customHeight="1" thickBot="1" x14ac:dyDescent="0.3">
      <c r="A55" s="122" t="s">
        <v>34</v>
      </c>
      <c r="B55" s="123">
        <v>83</v>
      </c>
      <c r="C55" s="124">
        <v>23</v>
      </c>
      <c r="D55" s="125">
        <v>14</v>
      </c>
      <c r="E55" s="125">
        <v>46</v>
      </c>
    </row>
    <row r="56" spans="1:21" x14ac:dyDescent="0.25">
      <c r="A56" t="s">
        <v>55</v>
      </c>
    </row>
  </sheetData>
  <mergeCells count="51">
    <mergeCell ref="A53:A54"/>
    <mergeCell ref="B53:B54"/>
    <mergeCell ref="C53:E53"/>
    <mergeCell ref="A18:Y18"/>
    <mergeCell ref="A19:A20"/>
    <mergeCell ref="B19:B20"/>
    <mergeCell ref="C19:F19"/>
    <mergeCell ref="G19:H19"/>
    <mergeCell ref="I19:J19"/>
    <mergeCell ref="K19:N19"/>
    <mergeCell ref="H28:I28"/>
    <mergeCell ref="J28:M28"/>
    <mergeCell ref="A27:M27"/>
    <mergeCell ref="A28:A29"/>
    <mergeCell ref="B28:B29"/>
    <mergeCell ref="C28:C29"/>
    <mergeCell ref="A48:A49"/>
    <mergeCell ref="B48:B49"/>
    <mergeCell ref="C48:E48"/>
    <mergeCell ref="A52:B52"/>
    <mergeCell ref="C52:U52"/>
    <mergeCell ref="A43:A44"/>
    <mergeCell ref="B43:B44"/>
    <mergeCell ref="C43:E43"/>
    <mergeCell ref="A47:B47"/>
    <mergeCell ref="C47:U47"/>
    <mergeCell ref="A38:A39"/>
    <mergeCell ref="B38:B39"/>
    <mergeCell ref="C38:E38"/>
    <mergeCell ref="A42:B42"/>
    <mergeCell ref="C42:U42"/>
    <mergeCell ref="A37:B37"/>
    <mergeCell ref="C37:U37"/>
    <mergeCell ref="L5:M5"/>
    <mergeCell ref="N5:O5"/>
    <mergeCell ref="H5:H6"/>
    <mergeCell ref="I5:I6"/>
    <mergeCell ref="J5:J6"/>
    <mergeCell ref="K5:K6"/>
    <mergeCell ref="D28:D29"/>
    <mergeCell ref="E28:E29"/>
    <mergeCell ref="F28:G28"/>
    <mergeCell ref="A1:U1"/>
    <mergeCell ref="A5:A6"/>
    <mergeCell ref="B5:B6"/>
    <mergeCell ref="C5:C6"/>
    <mergeCell ref="D5:D6"/>
    <mergeCell ref="E5:E6"/>
    <mergeCell ref="F5:F6"/>
    <mergeCell ref="G5:G6"/>
    <mergeCell ref="A4:Z4"/>
  </mergeCells>
  <conditionalFormatting sqref="C7:M10">
    <cfRule type="cellIs" dxfId="1" priority="2" stopIfTrue="1" operator="equal">
      <formula>0</formula>
    </cfRule>
  </conditionalFormatting>
  <conditionalFormatting sqref="N7:O11">
    <cfRule type="cellIs" dxfId="0" priority="1" stopIfTrue="1" operator="equal">
      <formula>0</formula>
    </cfRule>
  </conditionalFormatting>
  <pageMargins left="0.7" right="0.7" top="0.75" bottom="0.75" header="0.3" footer="0.3"/>
  <pageSetup paperSize="9" scale="32" orientation="landscape" r:id="rId1"/>
  <headerFooter>
    <oddHeader>&amp;RSP1/pôle valorisation des informations</oddHeader>
  </headerFooter>
  <ignoredErrors>
    <ignoredError sqref="B7:B10 B21:B24 B30:B31 B33" formulaRange="1"/>
    <ignoredError sqref="B32" formulaRange="1" unlockedFormula="1"/>
    <ignoredError sqref="M3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Décés en détention</vt:lpstr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TALLET Mathias</dc:creator>
  <cp:lastModifiedBy>ROCHET Karen</cp:lastModifiedBy>
  <cp:lastPrinted>2019-12-10T16:55:10Z</cp:lastPrinted>
  <dcterms:created xsi:type="dcterms:W3CDTF">2018-02-16T10:23:32Z</dcterms:created>
  <dcterms:modified xsi:type="dcterms:W3CDTF">2020-02-19T11:41:38Z</dcterms:modified>
</cp:coreProperties>
</file>